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ITQ_유토토\1.0116_기출문제\1.ITQ_101\101_엑셀\"/>
    </mc:Choice>
  </mc:AlternateContent>
  <bookViews>
    <workbookView xWindow="615" yWindow="345" windowWidth="15795" windowHeight="14400"/>
  </bookViews>
  <sheets>
    <sheet name="제1작업" sheetId="15" r:id="rId1"/>
    <sheet name="제2작업" sheetId="12" r:id="rId2"/>
    <sheet name="제3작업" sheetId="13" r:id="rId3"/>
    <sheet name="제4작업" sheetId="16" r:id="rId4"/>
  </sheets>
  <definedNames>
    <definedName name="_xlnm._FilterDatabase" localSheetId="1" hidden="1">제2작업!$B$2:$H$10</definedName>
    <definedName name="공사기간">제1작업!$E$5:$E$12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5" l="1"/>
  <c r="F15" i="13"/>
  <c r="F10" i="13"/>
  <c r="F5" i="13"/>
  <c r="F17" i="13" s="1"/>
  <c r="C16" i="13"/>
  <c r="C11" i="13"/>
  <c r="C6" i="13"/>
  <c r="H11" i="12"/>
  <c r="J13" i="15"/>
  <c r="E14" i="15"/>
  <c r="J5" i="15"/>
  <c r="J7" i="15"/>
  <c r="J6" i="15"/>
  <c r="E13" i="15"/>
  <c r="J8" i="15"/>
  <c r="J9" i="15"/>
  <c r="J10" i="15"/>
  <c r="J11" i="15"/>
  <c r="J12" i="15"/>
  <c r="I6" i="15"/>
  <c r="I7" i="15"/>
  <c r="I8" i="15"/>
  <c r="I9" i="15"/>
  <c r="I10" i="15"/>
  <c r="I11" i="15"/>
  <c r="I12" i="15"/>
  <c r="I5" i="15"/>
  <c r="C18" i="13" l="1"/>
</calcChain>
</file>

<file path=xl/sharedStrings.xml><?xml version="1.0" encoding="utf-8"?>
<sst xmlns="http://schemas.openxmlformats.org/spreadsheetml/2006/main" count="152" uniqueCount="47">
  <si>
    <t>구분</t>
    <phoneticPr fontId="2" type="noConversion"/>
  </si>
  <si>
    <t>`</t>
    <phoneticPr fontId="2" type="noConversion"/>
  </si>
  <si>
    <t>관리번호</t>
    <phoneticPr fontId="2" type="noConversion"/>
  </si>
  <si>
    <t>주택명</t>
    <phoneticPr fontId="2" type="noConversion"/>
  </si>
  <si>
    <t>지역</t>
    <phoneticPr fontId="2" type="noConversion"/>
  </si>
  <si>
    <t>공사기간
(일)</t>
    <phoneticPr fontId="2" type="noConversion"/>
  </si>
  <si>
    <t>총공사비</t>
    <phoneticPr fontId="2" type="noConversion"/>
  </si>
  <si>
    <t>공사시작일</t>
    <phoneticPr fontId="2" type="noConversion"/>
  </si>
  <si>
    <t>공사내용</t>
    <phoneticPr fontId="2" type="noConversion"/>
  </si>
  <si>
    <t>서울지역 총 공사건수</t>
    <phoneticPr fontId="2" type="noConversion"/>
  </si>
  <si>
    <t>욕실 총공사비 합계</t>
    <phoneticPr fontId="2" type="noConversion"/>
  </si>
  <si>
    <t>B2-001</t>
    <phoneticPr fontId="2" type="noConversion"/>
  </si>
  <si>
    <t>K1-001</t>
    <phoneticPr fontId="2" type="noConversion"/>
  </si>
  <si>
    <t>K3-002</t>
    <phoneticPr fontId="2" type="noConversion"/>
  </si>
  <si>
    <t>A1-001</t>
    <phoneticPr fontId="2" type="noConversion"/>
  </si>
  <si>
    <t>B1-002</t>
    <phoneticPr fontId="2" type="noConversion"/>
  </si>
  <si>
    <t>B3-003</t>
    <phoneticPr fontId="2" type="noConversion"/>
  </si>
  <si>
    <t>A2-002</t>
    <phoneticPr fontId="2" type="noConversion"/>
  </si>
  <si>
    <t>K2-003</t>
    <phoneticPr fontId="2" type="noConversion"/>
  </si>
  <si>
    <t>화이트빌</t>
    <phoneticPr fontId="2" type="noConversion"/>
  </si>
  <si>
    <t>시그마</t>
    <phoneticPr fontId="2" type="noConversion"/>
  </si>
  <si>
    <t>아이파크</t>
    <phoneticPr fontId="2" type="noConversion"/>
  </si>
  <si>
    <t>파크타운</t>
    <phoneticPr fontId="2" type="noConversion"/>
  </si>
  <si>
    <t>트레스벨</t>
    <phoneticPr fontId="2" type="noConversion"/>
  </si>
  <si>
    <t>그린빌</t>
    <phoneticPr fontId="2" type="noConversion"/>
  </si>
  <si>
    <t>한솔마을</t>
    <phoneticPr fontId="2" type="noConversion"/>
  </si>
  <si>
    <t>욕실</t>
    <phoneticPr fontId="2" type="noConversion"/>
  </si>
  <si>
    <t>주방</t>
    <phoneticPr fontId="2" type="noConversion"/>
  </si>
  <si>
    <t>전체</t>
    <phoneticPr fontId="2" type="noConversion"/>
  </si>
  <si>
    <t>경기</t>
    <phoneticPr fontId="2" type="noConversion"/>
  </si>
  <si>
    <t>서울</t>
    <phoneticPr fontId="2" type="noConversion"/>
  </si>
  <si>
    <t>인천</t>
    <phoneticPr fontId="2" type="noConversion"/>
  </si>
  <si>
    <t>가장 긴 공사기간(일)</t>
    <phoneticPr fontId="2" type="noConversion"/>
  </si>
  <si>
    <t>B2-001</t>
  </si>
  <si>
    <t>&lt;&gt;서울</t>
    <phoneticPr fontId="2" type="noConversion"/>
  </si>
  <si>
    <t>&gt;=5</t>
    <phoneticPr fontId="2" type="noConversion"/>
  </si>
  <si>
    <t>인천 개수</t>
  </si>
  <si>
    <t>서울 개수</t>
  </si>
  <si>
    <t>경기 개수</t>
  </si>
  <si>
    <t>전체 개수</t>
  </si>
  <si>
    <t>인천 평균</t>
  </si>
  <si>
    <t>서울 평균</t>
  </si>
  <si>
    <t>경기 평균</t>
  </si>
  <si>
    <t>전체 평균</t>
  </si>
  <si>
    <t>푸르지오</t>
    <phoneticPr fontId="2" type="noConversion"/>
  </si>
  <si>
    <t>선수금
(단위:원)</t>
    <phoneticPr fontId="2" type="noConversion"/>
  </si>
  <si>
    <t>욕실의 총공사비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</si>
</sst>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-* #,##0.00_-;\-* #,##0.00_-;_-* &quot;-&quot;_-;_-@_-"/>
    <numFmt numFmtId="177" formatCode="_-* 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14" fontId="3" fillId="0" borderId="3" xfId="1" applyNumberFormat="1" applyFont="1" applyBorder="1">
      <alignment vertical="center"/>
    </xf>
    <xf numFmtId="14" fontId="3" fillId="0" borderId="1" xfId="1" applyNumberFormat="1" applyFont="1" applyBorder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4" xfId="1" quotePrefix="1" applyFont="1" applyBorder="1" applyAlignment="1">
      <alignment vertical="center"/>
    </xf>
    <xf numFmtId="41" fontId="3" fillId="0" borderId="6" xfId="1" quotePrefix="1" applyFont="1" applyBorder="1" applyAlignment="1">
      <alignment vertical="center"/>
    </xf>
    <xf numFmtId="41" fontId="3" fillId="0" borderId="11" xfId="1" quotePrefix="1" applyFont="1" applyBorder="1" applyAlignment="1">
      <alignment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7" fontId="3" fillId="0" borderId="0" xfId="0" applyNumberFormat="1" applyFont="1">
      <alignment vertical="center"/>
    </xf>
    <xf numFmtId="41" fontId="3" fillId="0" borderId="26" xfId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7" fontId="3" fillId="0" borderId="0" xfId="1" applyNumberFormat="1" applyFont="1" applyBorder="1" applyAlignment="1">
      <alignment vertical="center"/>
    </xf>
    <xf numFmtId="14" fontId="3" fillId="0" borderId="0" xfId="1" applyNumberFormat="1" applyFont="1" applyBorder="1">
      <alignment vertical="center"/>
    </xf>
    <xf numFmtId="0" fontId="3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6" fontId="3" fillId="0" borderId="18" xfId="1" quotePrefix="1" applyNumberFormat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right" vertical="center"/>
    </xf>
    <xf numFmtId="41" fontId="3" fillId="0" borderId="20" xfId="1" quotePrefix="1" applyFont="1" applyBorder="1" applyAlignment="1">
      <alignment horizontal="right" vertical="center"/>
    </xf>
    <xf numFmtId="41" fontId="3" fillId="0" borderId="11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서울 및 경기지역 공사현황 분석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제1작업!$F$4</c:f>
              <c:strCache>
                <c:ptCount val="1"/>
                <c:pt idx="0">
                  <c:v>총공사비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FE6-4E79-AD59-47FDE5E7AE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화이트빌</c:v>
                </c:pt>
                <c:pt idx="1">
                  <c:v>푸르지오</c:v>
                </c:pt>
                <c:pt idx="2">
                  <c:v>시그마</c:v>
                </c:pt>
                <c:pt idx="3">
                  <c:v>파크타운</c:v>
                </c:pt>
                <c:pt idx="4">
                  <c:v>트레스벨</c:v>
                </c:pt>
                <c:pt idx="5">
                  <c:v>그린빌</c:v>
                </c:pt>
              </c:strCache>
            </c:strRef>
          </c:cat>
          <c:val>
            <c:numRef>
              <c:f>(제1작업!$F$5:$F$7,제1작업!$F$9:$F$11)</c:f>
              <c:numCache>
                <c:formatCode>_-* #,##0"원"</c:formatCode>
                <c:ptCount val="6"/>
                <c:pt idx="0">
                  <c:v>8558000</c:v>
                </c:pt>
                <c:pt idx="1">
                  <c:v>10250000</c:v>
                </c:pt>
                <c:pt idx="2">
                  <c:v>7870000</c:v>
                </c:pt>
                <c:pt idx="3">
                  <c:v>5778000</c:v>
                </c:pt>
                <c:pt idx="4">
                  <c:v>9560000</c:v>
                </c:pt>
                <c:pt idx="5">
                  <c:v>32170000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6-4E79-AD59-47FDE5E7A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98811208"/>
        <c:axId val="598811536"/>
      </c:barChart>
      <c:lineChart>
        <c:grouping val="standard"/>
        <c:varyColors val="0"/>
        <c:ser>
          <c:idx val="0"/>
          <c:order val="0"/>
          <c:tx>
            <c:v>공사기간(일)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(제1작업!$C$5:$C$7,제1작업!$C$9:$C$11)</c:f>
              <c:strCache>
                <c:ptCount val="6"/>
                <c:pt idx="0">
                  <c:v>화이트빌</c:v>
                </c:pt>
                <c:pt idx="1">
                  <c:v>푸르지오</c:v>
                </c:pt>
                <c:pt idx="2">
                  <c:v>시그마</c:v>
                </c:pt>
                <c:pt idx="3">
                  <c:v>파크타운</c:v>
                </c:pt>
                <c:pt idx="4">
                  <c:v>트레스벨</c:v>
                </c:pt>
                <c:pt idx="5">
                  <c:v>그린빌</c:v>
                </c:pt>
              </c:strCache>
            </c:strRef>
          </c:cat>
          <c:val>
            <c:numRef>
              <c:f>(제1작업!$E$5:$E$7,제1작업!$E$9:$E$11)</c:f>
              <c:numCache>
                <c:formatCode>_(* #,##0_);_(* \(#,##0\);_(* "-"_);_(@_)</c:formatCode>
                <c:ptCount val="6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6-4E79-AD59-47FDE5E7A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693288"/>
        <c:axId val="603690336"/>
      </c:lineChart>
      <c:catAx>
        <c:axId val="59881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98811536"/>
        <c:crosses val="autoZero"/>
        <c:auto val="1"/>
        <c:lblAlgn val="ctr"/>
        <c:lblOffset val="100"/>
        <c:noMultiLvlLbl val="0"/>
      </c:catAx>
      <c:valAx>
        <c:axId val="59881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-* 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98811208"/>
        <c:crosses val="autoZero"/>
        <c:crossBetween val="between"/>
      </c:valAx>
      <c:valAx>
        <c:axId val="60369033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03693288"/>
        <c:crosses val="max"/>
        <c:crossBetween val="between"/>
        <c:majorUnit val="5"/>
      </c:valAx>
      <c:catAx>
        <c:axId val="6036932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0369033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0</xdr:row>
      <xdr:rowOff>88899</xdr:rowOff>
    </xdr:from>
    <xdr:to>
      <xdr:col>6</xdr:col>
      <xdr:colOff>647700</xdr:colOff>
      <xdr:row>2</xdr:row>
      <xdr:rowOff>206374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7DFE30BC-F46B-4AC9-8F65-CB90648A2189}"/>
            </a:ext>
          </a:extLst>
        </xdr:cNvPr>
        <xdr:cNvSpPr/>
      </xdr:nvSpPr>
      <xdr:spPr>
        <a:xfrm>
          <a:off x="152399" y="88899"/>
          <a:ext cx="5353051" cy="688975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 인테리어 공사현황보고</a:t>
          </a:r>
        </a:p>
      </xdr:txBody>
    </xdr:sp>
    <xdr:clientData/>
  </xdr:twoCellAnchor>
  <xdr:twoCellAnchor editAs="oneCell">
    <xdr:from>
      <xdr:col>7</xdr:col>
      <xdr:colOff>0</xdr:colOff>
      <xdr:row>0</xdr:row>
      <xdr:rowOff>63500</xdr:rowOff>
    </xdr:from>
    <xdr:to>
      <xdr:col>10</xdr:col>
      <xdr:colOff>0</xdr:colOff>
      <xdr:row>2</xdr:row>
      <xdr:rowOff>241300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80AF81E-38EE-4CFC-9FD4-CBB689A6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63500"/>
          <a:ext cx="2743200" cy="749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B566C09-E087-8EAC-389D-FAD29D67E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0.36494</cdr:x>
      <cdr:y>0.40204</cdr:y>
    </cdr:from>
    <cdr:to>
      <cdr:x>0.49848</cdr:x>
      <cdr:y>0.52864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B3EA1FA2-FA8A-F6B4-6ED5-AA1313B949CE}"/>
            </a:ext>
          </a:extLst>
        </cdr:cNvPr>
        <cdr:cNvSpPr/>
      </cdr:nvSpPr>
      <cdr:spPr>
        <a:xfrm xmlns:a="http://schemas.openxmlformats.org/drawingml/2006/main">
          <a:off x="3393723" y="2420056"/>
          <a:ext cx="1241778" cy="762000"/>
        </a:xfrm>
        <a:prstGeom xmlns:a="http://schemas.openxmlformats.org/drawingml/2006/main" prst="wedgeRoundRectCallout">
          <a:avLst>
            <a:gd name="adj1" fmla="val -59576"/>
            <a:gd name="adj2" fmla="val 100000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최고급 자재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사용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tabSelected="1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5" style="1" customWidth="1"/>
    <col min="8" max="8" width="11.375" style="1" customWidth="1"/>
    <col min="9" max="9" width="10.875" style="1" customWidth="1"/>
    <col min="10" max="10" width="13.75" style="1" customWidth="1"/>
    <col min="11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6" t="s">
        <v>2</v>
      </c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0</v>
      </c>
      <c r="J4" s="49" t="s">
        <v>45</v>
      </c>
    </row>
    <row r="5" spans="2:11" ht="19.5" customHeight="1" x14ac:dyDescent="0.3">
      <c r="B5" s="9" t="s">
        <v>11</v>
      </c>
      <c r="C5" s="10" t="s">
        <v>19</v>
      </c>
      <c r="D5" s="10" t="s">
        <v>29</v>
      </c>
      <c r="E5" s="12">
        <v>5</v>
      </c>
      <c r="F5" s="30">
        <v>8558000</v>
      </c>
      <c r="G5" s="42">
        <v>44963</v>
      </c>
      <c r="H5" s="21" t="s">
        <v>26</v>
      </c>
      <c r="I5" s="17" t="str">
        <f>CHOOSE(MID(B5,2,1),"아파트","빌라","오피스텔")</f>
        <v>빌라</v>
      </c>
      <c r="J5" s="27">
        <f>ROUND(IF(H5="전체",F5*30%,F5*20%),-5)</f>
        <v>1700000</v>
      </c>
    </row>
    <row r="6" spans="2:11" ht="19.5" customHeight="1" x14ac:dyDescent="0.3">
      <c r="B6" s="2" t="s">
        <v>12</v>
      </c>
      <c r="C6" s="20" t="s">
        <v>44</v>
      </c>
      <c r="D6" s="20" t="s">
        <v>30</v>
      </c>
      <c r="E6" s="13">
        <v>4</v>
      </c>
      <c r="F6" s="31">
        <v>10250000</v>
      </c>
      <c r="G6" s="43">
        <v>45005</v>
      </c>
      <c r="H6" s="22" t="s">
        <v>27</v>
      </c>
      <c r="I6" s="18" t="str">
        <f t="shared" ref="I6:I12" si="0">CHOOSE(MID(B6,2,1),"아파트","빌라","오피스텔")</f>
        <v>아파트</v>
      </c>
      <c r="J6" s="28">
        <f>ROUND(IF(H6="전체",F6*30%,F6*20%),-5)</f>
        <v>2100000</v>
      </c>
      <c r="K6" s="1" t="s">
        <v>1</v>
      </c>
    </row>
    <row r="7" spans="2:11" ht="19.5" customHeight="1" x14ac:dyDescent="0.3">
      <c r="B7" s="2" t="s">
        <v>13</v>
      </c>
      <c r="C7" s="20" t="s">
        <v>20</v>
      </c>
      <c r="D7" s="20" t="s">
        <v>29</v>
      </c>
      <c r="E7" s="13">
        <v>3</v>
      </c>
      <c r="F7" s="31">
        <v>7870000</v>
      </c>
      <c r="G7" s="43">
        <v>44956</v>
      </c>
      <c r="H7" s="22" t="s">
        <v>27</v>
      </c>
      <c r="I7" s="18" t="str">
        <f t="shared" si="0"/>
        <v>오피스텔</v>
      </c>
      <c r="J7" s="28">
        <f>ROUND(IF(H7="전체",F7*30%,F7*20%),-5)</f>
        <v>1600000</v>
      </c>
    </row>
    <row r="8" spans="2:11" ht="19.5" customHeight="1" x14ac:dyDescent="0.3">
      <c r="B8" s="2" t="s">
        <v>14</v>
      </c>
      <c r="C8" s="20" t="s">
        <v>21</v>
      </c>
      <c r="D8" s="20" t="s">
        <v>31</v>
      </c>
      <c r="E8" s="13">
        <v>13</v>
      </c>
      <c r="F8" s="31">
        <v>28850000</v>
      </c>
      <c r="G8" s="43">
        <v>44977</v>
      </c>
      <c r="H8" s="22" t="s">
        <v>28</v>
      </c>
      <c r="I8" s="18" t="str">
        <f t="shared" si="0"/>
        <v>아파트</v>
      </c>
      <c r="J8" s="28">
        <f t="shared" ref="J8:J12" si="1">ROUND(IF(H8="전체",F8*30%,F8*20%),-5)</f>
        <v>8700000</v>
      </c>
    </row>
    <row r="9" spans="2:11" ht="19.5" customHeight="1" x14ac:dyDescent="0.3">
      <c r="B9" s="2" t="s">
        <v>15</v>
      </c>
      <c r="C9" s="20" t="s">
        <v>22</v>
      </c>
      <c r="D9" s="20" t="s">
        <v>30</v>
      </c>
      <c r="E9" s="13">
        <v>5</v>
      </c>
      <c r="F9" s="31">
        <v>5778000</v>
      </c>
      <c r="G9" s="43">
        <v>44991</v>
      </c>
      <c r="H9" s="22" t="s">
        <v>26</v>
      </c>
      <c r="I9" s="18" t="str">
        <f t="shared" si="0"/>
        <v>아파트</v>
      </c>
      <c r="J9" s="28">
        <f t="shared" si="1"/>
        <v>1200000</v>
      </c>
    </row>
    <row r="10" spans="2:11" ht="19.5" customHeight="1" x14ac:dyDescent="0.3">
      <c r="B10" s="2" t="s">
        <v>16</v>
      </c>
      <c r="C10" s="20" t="s">
        <v>23</v>
      </c>
      <c r="D10" s="20" t="s">
        <v>29</v>
      </c>
      <c r="E10" s="13">
        <v>6</v>
      </c>
      <c r="F10" s="31">
        <v>9560000</v>
      </c>
      <c r="G10" s="43">
        <v>44970</v>
      </c>
      <c r="H10" s="22" t="s">
        <v>26</v>
      </c>
      <c r="I10" s="18" t="str">
        <f t="shared" si="0"/>
        <v>오피스텔</v>
      </c>
      <c r="J10" s="28">
        <f t="shared" si="1"/>
        <v>1900000</v>
      </c>
    </row>
    <row r="11" spans="2:11" ht="19.5" customHeight="1" x14ac:dyDescent="0.3">
      <c r="B11" s="2" t="s">
        <v>17</v>
      </c>
      <c r="C11" s="20" t="s">
        <v>24</v>
      </c>
      <c r="D11" s="20" t="s">
        <v>30</v>
      </c>
      <c r="E11" s="13">
        <v>17</v>
      </c>
      <c r="F11" s="31">
        <v>32170000</v>
      </c>
      <c r="G11" s="43">
        <v>44984</v>
      </c>
      <c r="H11" s="22" t="s">
        <v>28</v>
      </c>
      <c r="I11" s="18" t="str">
        <f t="shared" si="0"/>
        <v>빌라</v>
      </c>
      <c r="J11" s="28">
        <f t="shared" si="1"/>
        <v>9700000</v>
      </c>
    </row>
    <row r="12" spans="2:11" ht="19.5" customHeight="1" thickBot="1" x14ac:dyDescent="0.35">
      <c r="B12" s="11" t="s">
        <v>18</v>
      </c>
      <c r="C12" s="4" t="s">
        <v>25</v>
      </c>
      <c r="D12" s="4" t="s">
        <v>31</v>
      </c>
      <c r="E12" s="14">
        <v>4</v>
      </c>
      <c r="F12" s="32">
        <v>6768000</v>
      </c>
      <c r="G12" s="44">
        <v>44993</v>
      </c>
      <c r="H12" s="23" t="s">
        <v>27</v>
      </c>
      <c r="I12" s="19" t="str">
        <f t="shared" si="0"/>
        <v>빌라</v>
      </c>
      <c r="J12" s="29">
        <f t="shared" si="1"/>
        <v>1400000</v>
      </c>
    </row>
    <row r="13" spans="2:11" ht="19.5" customHeight="1" x14ac:dyDescent="0.3">
      <c r="B13" s="50" t="s">
        <v>9</v>
      </c>
      <c r="C13" s="51"/>
      <c r="D13" s="52"/>
      <c r="E13" s="45" t="str">
        <f>COUNTIF(D5:D12,"서울")&amp;"건"</f>
        <v>3건</v>
      </c>
      <c r="F13" s="53"/>
      <c r="G13" s="55" t="s">
        <v>32</v>
      </c>
      <c r="H13" s="51"/>
      <c r="I13" s="52"/>
      <c r="J13" s="47">
        <f>MAX(공사기간)</f>
        <v>17</v>
      </c>
    </row>
    <row r="14" spans="2:11" ht="19.5" customHeight="1" thickBot="1" x14ac:dyDescent="0.35">
      <c r="B14" s="56" t="s">
        <v>10</v>
      </c>
      <c r="C14" s="57"/>
      <c r="D14" s="58"/>
      <c r="E14" s="46">
        <f>DSUM(B4:H12,5,H4:H5)</f>
        <v>23896000</v>
      </c>
      <c r="F14" s="54"/>
      <c r="G14" s="3" t="s">
        <v>2</v>
      </c>
      <c r="H14" s="4" t="s">
        <v>33</v>
      </c>
      <c r="I14" s="5" t="s">
        <v>6</v>
      </c>
      <c r="J14" s="48">
        <f>VLOOKUP(H14,B5:H12,5,0)</f>
        <v>8558000</v>
      </c>
    </row>
    <row r="18" spans="6:7" x14ac:dyDescent="0.3">
      <c r="F18" s="33"/>
    </row>
    <row r="20" spans="6:7" ht="16.5" customHeight="1" x14ac:dyDescent="0.3">
      <c r="G20" s="33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$F5&lt;=8000000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/>
  </sheetViews>
  <sheetFormatPr defaultColWidth="8.625" defaultRowHeight="17.100000000000001" customHeight="1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5" style="1" customWidth="1"/>
    <col min="8" max="8" width="11.375" style="1" customWidth="1"/>
    <col min="9" max="16384" width="8.625" style="1"/>
  </cols>
  <sheetData>
    <row r="1" spans="2:8" ht="17.100000000000001" customHeight="1" thickBot="1" x14ac:dyDescent="0.35"/>
    <row r="2" spans="2:8" ht="28.5" customHeight="1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</row>
    <row r="3" spans="2:8" ht="17.100000000000001" customHeight="1" x14ac:dyDescent="0.3">
      <c r="B3" s="9" t="s">
        <v>11</v>
      </c>
      <c r="C3" s="10" t="s">
        <v>19</v>
      </c>
      <c r="D3" s="10" t="s">
        <v>29</v>
      </c>
      <c r="E3" s="24">
        <v>5</v>
      </c>
      <c r="F3" s="30">
        <v>8662000</v>
      </c>
      <c r="G3" s="42">
        <v>44963</v>
      </c>
      <c r="H3" s="21" t="s">
        <v>26</v>
      </c>
    </row>
    <row r="4" spans="2:8" ht="17.100000000000001" customHeight="1" x14ac:dyDescent="0.3">
      <c r="B4" s="2" t="s">
        <v>12</v>
      </c>
      <c r="C4" s="20" t="s">
        <v>44</v>
      </c>
      <c r="D4" s="20" t="s">
        <v>30</v>
      </c>
      <c r="E4" s="25">
        <v>4</v>
      </c>
      <c r="F4" s="31">
        <v>10250000</v>
      </c>
      <c r="G4" s="43">
        <v>45005</v>
      </c>
      <c r="H4" s="22" t="s">
        <v>27</v>
      </c>
    </row>
    <row r="5" spans="2:8" ht="17.100000000000001" customHeight="1" x14ac:dyDescent="0.3">
      <c r="B5" s="2" t="s">
        <v>13</v>
      </c>
      <c r="C5" s="20" t="s">
        <v>20</v>
      </c>
      <c r="D5" s="20" t="s">
        <v>29</v>
      </c>
      <c r="E5" s="25">
        <v>3</v>
      </c>
      <c r="F5" s="31">
        <v>7870000</v>
      </c>
      <c r="G5" s="43">
        <v>44956</v>
      </c>
      <c r="H5" s="22" t="s">
        <v>27</v>
      </c>
    </row>
    <row r="6" spans="2:8" ht="17.100000000000001" customHeight="1" x14ac:dyDescent="0.3">
      <c r="B6" s="2" t="s">
        <v>14</v>
      </c>
      <c r="C6" s="20" t="s">
        <v>21</v>
      </c>
      <c r="D6" s="20" t="s">
        <v>31</v>
      </c>
      <c r="E6" s="25">
        <v>13</v>
      </c>
      <c r="F6" s="31">
        <v>28850000</v>
      </c>
      <c r="G6" s="43">
        <v>44977</v>
      </c>
      <c r="H6" s="22" t="s">
        <v>28</v>
      </c>
    </row>
    <row r="7" spans="2:8" ht="17.100000000000001" customHeight="1" x14ac:dyDescent="0.3">
      <c r="B7" s="2" t="s">
        <v>15</v>
      </c>
      <c r="C7" s="20" t="s">
        <v>22</v>
      </c>
      <c r="D7" s="20" t="s">
        <v>30</v>
      </c>
      <c r="E7" s="25">
        <v>5</v>
      </c>
      <c r="F7" s="31">
        <v>5778000</v>
      </c>
      <c r="G7" s="43">
        <v>44991</v>
      </c>
      <c r="H7" s="22" t="s">
        <v>26</v>
      </c>
    </row>
    <row r="8" spans="2:8" ht="17.100000000000001" customHeight="1" x14ac:dyDescent="0.3">
      <c r="B8" s="2" t="s">
        <v>16</v>
      </c>
      <c r="C8" s="20" t="s">
        <v>23</v>
      </c>
      <c r="D8" s="20" t="s">
        <v>29</v>
      </c>
      <c r="E8" s="25">
        <v>6</v>
      </c>
      <c r="F8" s="31">
        <v>9560000</v>
      </c>
      <c r="G8" s="43">
        <v>44970</v>
      </c>
      <c r="H8" s="22" t="s">
        <v>26</v>
      </c>
    </row>
    <row r="9" spans="2:8" ht="17.100000000000001" customHeight="1" x14ac:dyDescent="0.3">
      <c r="B9" s="2" t="s">
        <v>17</v>
      </c>
      <c r="C9" s="20" t="s">
        <v>24</v>
      </c>
      <c r="D9" s="20" t="s">
        <v>30</v>
      </c>
      <c r="E9" s="25">
        <v>17</v>
      </c>
      <c r="F9" s="31">
        <v>32170000</v>
      </c>
      <c r="G9" s="43">
        <v>44984</v>
      </c>
      <c r="H9" s="22" t="s">
        <v>28</v>
      </c>
    </row>
    <row r="10" spans="2:8" ht="17.100000000000001" customHeight="1" thickBot="1" x14ac:dyDescent="0.35">
      <c r="B10" s="11" t="s">
        <v>18</v>
      </c>
      <c r="C10" s="4" t="s">
        <v>25</v>
      </c>
      <c r="D10" s="4" t="s">
        <v>31</v>
      </c>
      <c r="E10" s="26">
        <v>4</v>
      </c>
      <c r="F10" s="32">
        <v>6768000</v>
      </c>
      <c r="G10" s="44">
        <v>44993</v>
      </c>
      <c r="H10" s="23" t="s">
        <v>27</v>
      </c>
    </row>
    <row r="11" spans="2:8" ht="17.100000000000001" customHeight="1" thickBot="1" x14ac:dyDescent="0.35">
      <c r="B11" s="59" t="s">
        <v>46</v>
      </c>
      <c r="C11" s="60"/>
      <c r="D11" s="60"/>
      <c r="E11" s="60"/>
      <c r="F11" s="60"/>
      <c r="G11" s="61"/>
      <c r="H11" s="34">
        <f>DAVERAGE(B2:H10,5,H2:H3)</f>
        <v>8000000</v>
      </c>
    </row>
    <row r="13" spans="2:8" ht="17.100000000000001" customHeight="1" thickBot="1" x14ac:dyDescent="0.35"/>
    <row r="14" spans="2:8" ht="27.95" customHeight="1" x14ac:dyDescent="0.3">
      <c r="B14" s="7" t="s">
        <v>4</v>
      </c>
      <c r="C14" s="8" t="s">
        <v>5</v>
      </c>
    </row>
    <row r="15" spans="2:8" ht="17.100000000000001" customHeight="1" x14ac:dyDescent="0.3">
      <c r="B15" s="1" t="s">
        <v>34</v>
      </c>
      <c r="C15" s="1" t="s">
        <v>35</v>
      </c>
    </row>
    <row r="17" spans="2:5" ht="17.100000000000001" customHeight="1" thickBot="1" x14ac:dyDescent="0.35"/>
    <row r="18" spans="2:5" ht="14.25" thickBot="1" x14ac:dyDescent="0.35">
      <c r="B18" s="6" t="s">
        <v>2</v>
      </c>
      <c r="C18" s="7" t="s">
        <v>3</v>
      </c>
      <c r="D18" s="8" t="s">
        <v>7</v>
      </c>
      <c r="E18" s="7" t="s">
        <v>8</v>
      </c>
    </row>
    <row r="19" spans="2:5" ht="17.100000000000001" customHeight="1" x14ac:dyDescent="0.3">
      <c r="B19" s="9" t="s">
        <v>11</v>
      </c>
      <c r="C19" s="10" t="s">
        <v>19</v>
      </c>
      <c r="D19" s="15">
        <v>44963</v>
      </c>
      <c r="E19" s="21" t="s">
        <v>26</v>
      </c>
    </row>
    <row r="20" spans="2:5" ht="17.100000000000001" customHeight="1" x14ac:dyDescent="0.3">
      <c r="B20" s="2" t="s">
        <v>14</v>
      </c>
      <c r="C20" s="20" t="s">
        <v>21</v>
      </c>
      <c r="D20" s="16">
        <v>44977</v>
      </c>
      <c r="E20" s="22" t="s">
        <v>28</v>
      </c>
    </row>
    <row r="21" spans="2:5" ht="17.100000000000001" customHeight="1" x14ac:dyDescent="0.3">
      <c r="B21" s="2" t="s">
        <v>16</v>
      </c>
      <c r="C21" s="20" t="s">
        <v>23</v>
      </c>
      <c r="D21" s="16">
        <v>44970</v>
      </c>
      <c r="E21" s="22" t="s">
        <v>26</v>
      </c>
    </row>
  </sheetData>
  <mergeCells count="1">
    <mergeCell ref="B11:G11"/>
  </mergeCells>
  <phoneticPr fontId="2" type="noConversion"/>
  <conditionalFormatting sqref="B3:H10">
    <cfRule type="expression" dxfId="1" priority="1">
      <formula>$F3&lt;=8000000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8"/>
  <sheetViews>
    <sheetView showOutlineSymbols="0" workbookViewId="0"/>
  </sheetViews>
  <sheetFormatPr defaultColWidth="8.625" defaultRowHeight="17.100000000000001" customHeight="1" outlineLevelRow="3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5" style="1" customWidth="1"/>
    <col min="8" max="8" width="11.375" style="1" customWidth="1"/>
    <col min="9" max="16384" width="8.625" style="1"/>
  </cols>
  <sheetData>
    <row r="1" spans="2:8" ht="17.100000000000001" customHeight="1" thickBot="1" x14ac:dyDescent="0.35"/>
    <row r="2" spans="2:8" ht="25.5" customHeight="1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</row>
    <row r="3" spans="2:8" ht="17.100000000000001" customHeight="1" outlineLevel="3" x14ac:dyDescent="0.3">
      <c r="B3" s="9" t="s">
        <v>14</v>
      </c>
      <c r="C3" s="10" t="s">
        <v>21</v>
      </c>
      <c r="D3" s="10" t="s">
        <v>31</v>
      </c>
      <c r="E3" s="24">
        <v>13</v>
      </c>
      <c r="F3" s="30">
        <v>28850000</v>
      </c>
      <c r="G3" s="42">
        <v>44977</v>
      </c>
      <c r="H3" s="21" t="s">
        <v>28</v>
      </c>
    </row>
    <row r="4" spans="2:8" ht="17.100000000000001" customHeight="1" outlineLevel="3" x14ac:dyDescent="0.3">
      <c r="B4" s="2" t="s">
        <v>18</v>
      </c>
      <c r="C4" s="20" t="s">
        <v>25</v>
      </c>
      <c r="D4" s="20" t="s">
        <v>31</v>
      </c>
      <c r="E4" s="25">
        <v>4</v>
      </c>
      <c r="F4" s="31">
        <v>6768000</v>
      </c>
      <c r="G4" s="43">
        <v>44993</v>
      </c>
      <c r="H4" s="22" t="s">
        <v>27</v>
      </c>
    </row>
    <row r="5" spans="2:8" ht="17.100000000000001" customHeight="1" outlineLevel="2" x14ac:dyDescent="0.3">
      <c r="B5" s="2"/>
      <c r="C5" s="20"/>
      <c r="D5" s="35" t="s">
        <v>40</v>
      </c>
      <c r="E5" s="25"/>
      <c r="F5" s="31">
        <f>SUBTOTAL(1,F3:F4)</f>
        <v>17809000</v>
      </c>
      <c r="G5" s="43"/>
      <c r="H5" s="22"/>
    </row>
    <row r="6" spans="2:8" ht="17.100000000000001" customHeight="1" outlineLevel="1" x14ac:dyDescent="0.3">
      <c r="B6" s="2"/>
      <c r="C6" s="20">
        <f>SUBTOTAL(3,C3:C4)</f>
        <v>2</v>
      </c>
      <c r="D6" s="35" t="s">
        <v>36</v>
      </c>
      <c r="E6" s="25"/>
      <c r="F6" s="31"/>
      <c r="G6" s="43"/>
      <c r="H6" s="22"/>
    </row>
    <row r="7" spans="2:8" ht="17.100000000000001" customHeight="1" outlineLevel="3" x14ac:dyDescent="0.3">
      <c r="B7" s="2" t="s">
        <v>12</v>
      </c>
      <c r="C7" s="20" t="s">
        <v>44</v>
      </c>
      <c r="D7" s="20" t="s">
        <v>30</v>
      </c>
      <c r="E7" s="25">
        <v>4</v>
      </c>
      <c r="F7" s="31">
        <v>10250000</v>
      </c>
      <c r="G7" s="43">
        <v>45005</v>
      </c>
      <c r="H7" s="22" t="s">
        <v>27</v>
      </c>
    </row>
    <row r="8" spans="2:8" ht="17.100000000000001" customHeight="1" outlineLevel="3" x14ac:dyDescent="0.3">
      <c r="B8" s="2" t="s">
        <v>15</v>
      </c>
      <c r="C8" s="20" t="s">
        <v>22</v>
      </c>
      <c r="D8" s="20" t="s">
        <v>30</v>
      </c>
      <c r="E8" s="25">
        <v>5</v>
      </c>
      <c r="F8" s="31">
        <v>5778000</v>
      </c>
      <c r="G8" s="43">
        <v>44991</v>
      </c>
      <c r="H8" s="22" t="s">
        <v>26</v>
      </c>
    </row>
    <row r="9" spans="2:8" ht="17.100000000000001" customHeight="1" outlineLevel="3" x14ac:dyDescent="0.3">
      <c r="B9" s="2" t="s">
        <v>17</v>
      </c>
      <c r="C9" s="20" t="s">
        <v>24</v>
      </c>
      <c r="D9" s="20" t="s">
        <v>30</v>
      </c>
      <c r="E9" s="25">
        <v>17</v>
      </c>
      <c r="F9" s="31">
        <v>32170000</v>
      </c>
      <c r="G9" s="43">
        <v>44984</v>
      </c>
      <c r="H9" s="22" t="s">
        <v>28</v>
      </c>
    </row>
    <row r="10" spans="2:8" ht="17.100000000000001" customHeight="1" outlineLevel="2" x14ac:dyDescent="0.3">
      <c r="B10" s="2"/>
      <c r="C10" s="20"/>
      <c r="D10" s="35" t="s">
        <v>41</v>
      </c>
      <c r="E10" s="25"/>
      <c r="F10" s="31">
        <f>SUBTOTAL(1,F7:F9)</f>
        <v>16066000</v>
      </c>
      <c r="G10" s="43"/>
      <c r="H10" s="22"/>
    </row>
    <row r="11" spans="2:8" ht="17.100000000000001" customHeight="1" outlineLevel="1" x14ac:dyDescent="0.3">
      <c r="B11" s="2"/>
      <c r="C11" s="20">
        <f>SUBTOTAL(3,C7:C9)</f>
        <v>3</v>
      </c>
      <c r="D11" s="35" t="s">
        <v>37</v>
      </c>
      <c r="E11" s="25"/>
      <c r="F11" s="31"/>
      <c r="G11" s="43"/>
      <c r="H11" s="22"/>
    </row>
    <row r="12" spans="2:8" ht="17.100000000000001" customHeight="1" outlineLevel="3" x14ac:dyDescent="0.3">
      <c r="B12" s="2" t="s">
        <v>11</v>
      </c>
      <c r="C12" s="20" t="s">
        <v>19</v>
      </c>
      <c r="D12" s="20" t="s">
        <v>29</v>
      </c>
      <c r="E12" s="25">
        <v>5</v>
      </c>
      <c r="F12" s="31">
        <v>8558000</v>
      </c>
      <c r="G12" s="43">
        <v>44963</v>
      </c>
      <c r="H12" s="22" t="s">
        <v>26</v>
      </c>
    </row>
    <row r="13" spans="2:8" ht="17.100000000000001" customHeight="1" outlineLevel="3" x14ac:dyDescent="0.3">
      <c r="B13" s="2" t="s">
        <v>13</v>
      </c>
      <c r="C13" s="20" t="s">
        <v>20</v>
      </c>
      <c r="D13" s="20" t="s">
        <v>29</v>
      </c>
      <c r="E13" s="25">
        <v>3</v>
      </c>
      <c r="F13" s="31">
        <v>7870000</v>
      </c>
      <c r="G13" s="43">
        <v>44956</v>
      </c>
      <c r="H13" s="22" t="s">
        <v>27</v>
      </c>
    </row>
    <row r="14" spans="2:8" ht="17.100000000000001" customHeight="1" outlineLevel="3" thickBot="1" x14ac:dyDescent="0.35">
      <c r="B14" s="11" t="s">
        <v>16</v>
      </c>
      <c r="C14" s="4" t="s">
        <v>23</v>
      </c>
      <c r="D14" s="4" t="s">
        <v>29</v>
      </c>
      <c r="E14" s="26">
        <v>6</v>
      </c>
      <c r="F14" s="32">
        <v>9560000</v>
      </c>
      <c r="G14" s="44">
        <v>44970</v>
      </c>
      <c r="H14" s="23" t="s">
        <v>26</v>
      </c>
    </row>
    <row r="15" spans="2:8" ht="17.100000000000001" customHeight="1" outlineLevel="2" x14ac:dyDescent="0.3">
      <c r="B15" s="36"/>
      <c r="C15" s="36"/>
      <c r="D15" s="41" t="s">
        <v>42</v>
      </c>
      <c r="E15" s="37"/>
      <c r="F15" s="38">
        <f>SUBTOTAL(1,F12:F14)</f>
        <v>8662666.666666666</v>
      </c>
      <c r="G15" s="39"/>
      <c r="H15" s="40"/>
    </row>
    <row r="16" spans="2:8" ht="17.100000000000001" customHeight="1" outlineLevel="1" x14ac:dyDescent="0.3">
      <c r="B16" s="36"/>
      <c r="C16" s="36">
        <f>SUBTOTAL(3,C12:C14)</f>
        <v>3</v>
      </c>
      <c r="D16" s="41" t="s">
        <v>38</v>
      </c>
      <c r="E16" s="37"/>
      <c r="F16" s="38"/>
      <c r="G16" s="39"/>
      <c r="H16" s="40"/>
    </row>
    <row r="17" spans="2:8" ht="17.100000000000001" customHeight="1" x14ac:dyDescent="0.3">
      <c r="B17" s="36"/>
      <c r="C17" s="36"/>
      <c r="D17" s="41" t="s">
        <v>43</v>
      </c>
      <c r="E17" s="37"/>
      <c r="F17" s="38">
        <f>SUBTOTAL(1,F3:F14)</f>
        <v>13725500</v>
      </c>
      <c r="G17" s="39"/>
      <c r="H17" s="40"/>
    </row>
    <row r="18" spans="2:8" ht="17.100000000000001" customHeight="1" x14ac:dyDescent="0.3">
      <c r="B18" s="36"/>
      <c r="C18" s="36">
        <f>SUBTOTAL(3,C3:C14)</f>
        <v>8</v>
      </c>
      <c r="D18" s="41" t="s">
        <v>39</v>
      </c>
      <c r="E18" s="37"/>
      <c r="F18" s="38"/>
      <c r="G18" s="39"/>
      <c r="H18" s="40"/>
    </row>
  </sheetData>
  <sortState ref="B3:H14">
    <sortCondition descending="1" ref="D3:D14"/>
  </sortState>
  <phoneticPr fontId="2" type="noConversion"/>
  <conditionalFormatting sqref="B3:H18">
    <cfRule type="expression" dxfId="0" priority="1">
      <formula>$F3&lt;=8000000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공사기간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2023-01-16T01:43:28Z</dcterms:modified>
</cp:coreProperties>
</file>